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5" windowWidth="14805" windowHeight="7890"/>
  </bookViews>
  <sheets>
    <sheet name="отчет" sheetId="3" r:id="rId1"/>
  </sheets>
  <calcPr calcId="124519"/>
</workbook>
</file>

<file path=xl/calcChain.xml><?xml version="1.0" encoding="utf-8"?>
<calcChain xmlns="http://schemas.openxmlformats.org/spreadsheetml/2006/main">
  <c r="E6" i="3"/>
  <c r="C6"/>
  <c r="C9" s="1"/>
  <c r="D6"/>
  <c r="D9" s="1"/>
  <c r="E13"/>
  <c r="E11"/>
  <c r="F12"/>
  <c r="C13"/>
  <c r="C11" s="1"/>
  <c r="G7"/>
  <c r="F7"/>
  <c r="F5"/>
  <c r="D13"/>
  <c r="D11" s="1"/>
  <c r="F11" s="1"/>
  <c r="F13" l="1"/>
  <c r="F6"/>
  <c r="G6"/>
  <c r="E9"/>
  <c r="F9" s="1"/>
  <c r="E14" l="1"/>
  <c r="G9"/>
  <c r="G5"/>
</calcChain>
</file>

<file path=xl/sharedStrings.xml><?xml version="1.0" encoding="utf-8"?>
<sst xmlns="http://schemas.openxmlformats.org/spreadsheetml/2006/main" count="24" uniqueCount="24">
  <si>
    <t>Доходы</t>
  </si>
  <si>
    <t>Налоговые и неналоговые доходы</t>
  </si>
  <si>
    <t>Акцизы по подакцизным товарам ( продукции), производимым на территории Российской Федерации</t>
  </si>
  <si>
    <t>Расходы</t>
  </si>
  <si>
    <t xml:space="preserve">КБК </t>
  </si>
  <si>
    <t>.0409</t>
  </si>
  <si>
    <t>Дорожное хозяйство (дорожные фонды)</t>
  </si>
  <si>
    <t xml:space="preserve">Итого доходов дорожного фонда </t>
  </si>
  <si>
    <t>Итого расходов по дорожному фонду</t>
  </si>
  <si>
    <t>Процент исполнения к уточненному плану</t>
  </si>
  <si>
    <t>(рублей)</t>
  </si>
  <si>
    <t>908 0409 7000019060 244 225</t>
  </si>
  <si>
    <t>Дорожная деятельность в отношении автомобильных дорог местного значения в границах населенных пунктов городский поселений</t>
  </si>
  <si>
    <t>Доходы, полученные в виде арендной платы за земельные участки, государственная собственность на которые не разграничена</t>
  </si>
  <si>
    <t>000 1 06 06 043 13 0000 110</t>
  </si>
  <si>
    <t>000 1 03 02 000 01 0000 110</t>
  </si>
  <si>
    <t>000 1 00 00 000 00 0000 000</t>
  </si>
  <si>
    <t xml:space="preserve">За счет остатка дорожного фонда на 01.01.2019 </t>
  </si>
  <si>
    <t>Уточненный план на 2020 год</t>
  </si>
  <si>
    <t>Темп 2020 г. к соответствующему периоду 2019 г., %</t>
  </si>
  <si>
    <t>Остаток дорожного фонда на 01.04.2020 года по муниципальному району</t>
  </si>
  <si>
    <t>Информация об использовании бюджетных ассигнований дорожного фонда Рамасухского городского поселения Почепского  муниципального района за 1 полугодие  2020 года</t>
  </si>
  <si>
    <t>Исполнение за 1 полугодие  2019 года</t>
  </si>
  <si>
    <t>Исполнено за 1 полугодие 2020 года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</si>
</sst>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"/>
    <numFmt numFmtId="166" formatCode="_-* #,##0.0_р_._-;\-* #,##0.0_р_._-;_-* &quot;-&quot;??_р_._-;_-@_-"/>
  </numFmts>
  <fonts count="11"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164" fontId="9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8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" fillId="0" borderId="1" xfId="0" applyFont="1" applyBorder="1"/>
    <xf numFmtId="164" fontId="3" fillId="0" borderId="2" xfId="2" applyFont="1" applyBorder="1" applyAlignment="1">
      <alignment vertical="center" wrapText="1"/>
    </xf>
    <xf numFmtId="164" fontId="3" fillId="0" borderId="2" xfId="2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vertical="center" wrapText="1"/>
    </xf>
    <xf numFmtId="166" fontId="1" fillId="0" borderId="2" xfId="2" applyNumberFormat="1" applyFont="1" applyBorder="1" applyAlignment="1">
      <alignment vertical="center" wrapText="1"/>
    </xf>
    <xf numFmtId="165" fontId="1" fillId="0" borderId="2" xfId="0" applyNumberFormat="1" applyFont="1" applyBorder="1" applyAlignment="1">
      <alignment vertical="center" wrapText="1"/>
    </xf>
    <xf numFmtId="166" fontId="3" fillId="0" borderId="2" xfId="2" applyNumberFormat="1" applyFont="1" applyBorder="1" applyAlignment="1">
      <alignment vertical="center" wrapText="1"/>
    </xf>
    <xf numFmtId="165" fontId="3" fillId="0" borderId="2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2" applyFont="1" applyBorder="1" applyAlignment="1">
      <alignment vertical="center" wrapText="1"/>
    </xf>
    <xf numFmtId="166" fontId="3" fillId="0" borderId="2" xfId="0" applyNumberFormat="1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164" fontId="1" fillId="0" borderId="1" xfId="2" applyFont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164" fontId="1" fillId="0" borderId="1" xfId="2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3">
    <cellStyle name="Обычный" xfId="0" builtinId="0"/>
    <cellStyle name="Обычный 3" xfId="1"/>
    <cellStyle name="Финансовый" xfId="2" builtin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E9" sqref="E9"/>
    </sheetView>
  </sheetViews>
  <sheetFormatPr defaultRowHeight="15"/>
  <cols>
    <col min="1" max="1" width="24.28515625" style="2" customWidth="1"/>
    <col min="2" max="2" width="45.7109375" style="2" customWidth="1"/>
    <col min="3" max="4" width="18" style="2" customWidth="1"/>
    <col min="5" max="5" width="17.85546875" style="2" customWidth="1"/>
    <col min="6" max="6" width="12" style="2" customWidth="1"/>
    <col min="7" max="7" width="11.28515625" style="2" customWidth="1"/>
    <col min="8" max="8" width="11.7109375" style="1" customWidth="1"/>
    <col min="9" max="11" width="9.140625" style="1"/>
    <col min="12" max="16384" width="9.140625" style="2"/>
  </cols>
  <sheetData>
    <row r="1" spans="1:11" ht="37.5" customHeight="1">
      <c r="A1" s="44" t="s">
        <v>21</v>
      </c>
      <c r="B1" s="44"/>
      <c r="C1" s="44"/>
      <c r="D1" s="44"/>
      <c r="E1" s="44"/>
      <c r="F1" s="44"/>
      <c r="G1" s="44"/>
    </row>
    <row r="2" spans="1:11" ht="30" customHeight="1">
      <c r="F2" s="45" t="s">
        <v>10</v>
      </c>
      <c r="G2" s="45"/>
    </row>
    <row r="3" spans="1:11" s="5" customFormat="1" ht="84" customHeight="1">
      <c r="A3" s="3" t="s">
        <v>4</v>
      </c>
      <c r="B3" s="3"/>
      <c r="C3" s="6" t="s">
        <v>22</v>
      </c>
      <c r="D3" s="6" t="s">
        <v>18</v>
      </c>
      <c r="E3" s="6" t="s">
        <v>23</v>
      </c>
      <c r="F3" s="6" t="s">
        <v>9</v>
      </c>
      <c r="G3" s="6" t="s">
        <v>19</v>
      </c>
      <c r="H3" s="4"/>
      <c r="I3" s="4"/>
      <c r="J3" s="4"/>
      <c r="K3" s="4"/>
    </row>
    <row r="4" spans="1:11" s="9" customFormat="1" ht="21" customHeight="1">
      <c r="A4" s="7"/>
      <c r="B4" s="13" t="s">
        <v>0</v>
      </c>
      <c r="C4" s="30"/>
      <c r="D4" s="30"/>
      <c r="E4" s="31"/>
      <c r="F4" s="31"/>
      <c r="G4" s="31"/>
      <c r="H4" s="8"/>
      <c r="I4" s="8"/>
      <c r="J4" s="8"/>
      <c r="K4" s="8"/>
    </row>
    <row r="5" spans="1:11" s="9" customFormat="1" ht="21" customHeight="1">
      <c r="A5" s="7"/>
      <c r="B5" s="10" t="s">
        <v>17</v>
      </c>
      <c r="C5" s="32">
        <v>13693.83</v>
      </c>
      <c r="D5" s="33">
        <v>129236.72</v>
      </c>
      <c r="E5" s="22">
        <v>129236.72</v>
      </c>
      <c r="F5" s="28">
        <f>E5/D5*100</f>
        <v>100</v>
      </c>
      <c r="G5" s="34">
        <f ca="1">G5/G5*100</f>
        <v>0</v>
      </c>
      <c r="H5" s="8"/>
      <c r="I5" s="8"/>
      <c r="J5" s="8"/>
      <c r="K5" s="8"/>
    </row>
    <row r="6" spans="1:11" s="9" customFormat="1" ht="21" customHeight="1">
      <c r="A6" s="6" t="s">
        <v>16</v>
      </c>
      <c r="B6" s="10" t="s">
        <v>1</v>
      </c>
      <c r="C6" s="22">
        <f>C7+C8</f>
        <v>174747.23</v>
      </c>
      <c r="D6" s="22">
        <f>D7+D8</f>
        <v>19000</v>
      </c>
      <c r="E6" s="22">
        <f>E7+E8</f>
        <v>7749.64</v>
      </c>
      <c r="F6" s="28">
        <f>E6/D6*100</f>
        <v>40.787578947368424</v>
      </c>
      <c r="G6" s="34">
        <f>E6/C6*100</f>
        <v>4.4347712979484717</v>
      </c>
      <c r="H6" s="8"/>
      <c r="I6" s="8"/>
      <c r="J6" s="8"/>
      <c r="K6" s="8"/>
    </row>
    <row r="7" spans="1:11" s="9" customFormat="1" ht="45" customHeight="1">
      <c r="A7" s="6" t="s">
        <v>15</v>
      </c>
      <c r="B7" s="10" t="s">
        <v>2</v>
      </c>
      <c r="C7" s="22">
        <v>8441.06</v>
      </c>
      <c r="D7" s="22">
        <v>19000</v>
      </c>
      <c r="E7" s="22">
        <v>7749.64</v>
      </c>
      <c r="F7" s="28">
        <f>E7/D7*100</f>
        <v>40.787578947368424</v>
      </c>
      <c r="G7" s="34">
        <f>E7/C7*100</f>
        <v>91.808848651709624</v>
      </c>
      <c r="H7" s="8"/>
      <c r="I7" s="8"/>
      <c r="J7" s="8"/>
      <c r="K7" s="8"/>
    </row>
    <row r="8" spans="1:11" s="9" customFormat="1" ht="45" customHeight="1">
      <c r="A8" s="6" t="s">
        <v>14</v>
      </c>
      <c r="B8" s="10" t="s">
        <v>13</v>
      </c>
      <c r="C8" s="23">
        <v>166306.17000000001</v>
      </c>
      <c r="D8" s="22">
        <v>0</v>
      </c>
      <c r="E8" s="22">
        <v>0</v>
      </c>
      <c r="F8" s="28"/>
      <c r="G8" s="34"/>
      <c r="H8" s="8"/>
      <c r="I8" s="8"/>
      <c r="J8" s="8"/>
      <c r="K8" s="8"/>
    </row>
    <row r="9" spans="1:11" s="15" customFormat="1" ht="30" customHeight="1">
      <c r="A9" s="19"/>
      <c r="B9" s="11" t="s">
        <v>7</v>
      </c>
      <c r="C9" s="24">
        <f>C5+C6</f>
        <v>188441.06</v>
      </c>
      <c r="D9" s="25">
        <f>D5+D6</f>
        <v>148236.72</v>
      </c>
      <c r="E9" s="25">
        <f>E5+E6</f>
        <v>136986.36000000002</v>
      </c>
      <c r="F9" s="26">
        <f>E9/D9*100</f>
        <v>92.410544431905947</v>
      </c>
      <c r="G9" s="27">
        <f>E9/C9*100</f>
        <v>72.694539077629912</v>
      </c>
      <c r="H9" s="14"/>
      <c r="I9" s="14"/>
      <c r="J9" s="14"/>
      <c r="K9" s="14"/>
    </row>
    <row r="10" spans="1:11" s="9" customFormat="1" ht="24" customHeight="1">
      <c r="A10" s="6"/>
      <c r="B10" s="12" t="s">
        <v>3</v>
      </c>
      <c r="C10" s="32"/>
      <c r="D10" s="35"/>
      <c r="E10" s="36"/>
      <c r="F10" s="36"/>
      <c r="G10" s="29"/>
      <c r="H10" s="8"/>
      <c r="I10" s="8"/>
      <c r="J10" s="8"/>
      <c r="K10" s="8"/>
    </row>
    <row r="11" spans="1:11" s="9" customFormat="1" ht="24" customHeight="1">
      <c r="A11" s="19" t="s">
        <v>5</v>
      </c>
      <c r="B11" s="12" t="s">
        <v>6</v>
      </c>
      <c r="C11" s="24">
        <f>C13</f>
        <v>68634</v>
      </c>
      <c r="D11" s="25">
        <f>D13</f>
        <v>148236.72</v>
      </c>
      <c r="E11" s="25">
        <f>E12</f>
        <v>0</v>
      </c>
      <c r="F11" s="26">
        <f>E11/D11*100</f>
        <v>0</v>
      </c>
      <c r="G11" s="27">
        <v>0</v>
      </c>
      <c r="H11" s="8"/>
      <c r="I11" s="8"/>
      <c r="J11" s="8"/>
      <c r="K11" s="8"/>
    </row>
    <row r="12" spans="1:11" s="9" customFormat="1" ht="61.5" customHeight="1">
      <c r="A12" s="20" t="s">
        <v>11</v>
      </c>
      <c r="B12" s="10" t="s">
        <v>12</v>
      </c>
      <c r="C12" s="22">
        <v>68634</v>
      </c>
      <c r="D12" s="22">
        <v>148236.72</v>
      </c>
      <c r="E12" s="22">
        <v>0</v>
      </c>
      <c r="F12" s="28">
        <f>E12/D12*100</f>
        <v>0</v>
      </c>
      <c r="G12" s="29">
        <v>0</v>
      </c>
      <c r="H12" s="8"/>
      <c r="I12" s="8"/>
      <c r="J12" s="8"/>
      <c r="K12" s="8"/>
    </row>
    <row r="13" spans="1:11" s="17" customFormat="1" ht="23.25" customHeight="1">
      <c r="A13" s="16"/>
      <c r="B13" s="16" t="s">
        <v>8</v>
      </c>
      <c r="C13" s="37">
        <f>C12</f>
        <v>68634</v>
      </c>
      <c r="D13" s="38">
        <f>D12</f>
        <v>148236.72</v>
      </c>
      <c r="E13" s="39">
        <f>E12</f>
        <v>0</v>
      </c>
      <c r="F13" s="28">
        <f>E13/D13*100</f>
        <v>0</v>
      </c>
      <c r="G13" s="29">
        <v>0</v>
      </c>
      <c r="H13" s="18"/>
      <c r="I13" s="18"/>
      <c r="J13" s="18"/>
      <c r="K13" s="18"/>
    </row>
    <row r="14" spans="1:11">
      <c r="A14" s="21" t="s">
        <v>20</v>
      </c>
      <c r="B14" s="21"/>
      <c r="C14" s="40">
        <v>119807.06</v>
      </c>
      <c r="D14" s="41"/>
      <c r="E14" s="42">
        <f>E9-E13</f>
        <v>136986.36000000002</v>
      </c>
      <c r="F14" s="43"/>
      <c r="G14" s="41"/>
    </row>
    <row r="17" spans="6:7">
      <c r="F17" s="46"/>
      <c r="G17" s="46"/>
    </row>
  </sheetData>
  <mergeCells count="3">
    <mergeCell ref="A1:G1"/>
    <mergeCell ref="F2:G2"/>
    <mergeCell ref="F17:G17"/>
  </mergeCells>
  <phoneticPr fontId="0" type="noConversion"/>
  <pageMargins left="0.70866141732283472" right="0.31496062992125984" top="0.35433070866141736" bottom="0.35433070866141736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2018-08-03T07:43:22Z</cp:lastPrinted>
  <dcterms:created xsi:type="dcterms:W3CDTF">2006-09-16T00:00:00Z</dcterms:created>
  <dcterms:modified xsi:type="dcterms:W3CDTF">2020-08-12T07:52:24Z</dcterms:modified>
</cp:coreProperties>
</file>